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8E14B60C-4980-42E2-B448-BE0A5FAB7F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6" l="1"/>
  <c r="H29" i="6"/>
  <c r="G30" i="6" l="1"/>
</calcChain>
</file>

<file path=xl/sharedStrings.xml><?xml version="1.0" encoding="utf-8"?>
<sst xmlns="http://schemas.openxmlformats.org/spreadsheetml/2006/main" count="65" uniqueCount="56">
  <si>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</si>
  <si>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</si>
  <si>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</si>
  <si>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</si>
  <si>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</si>
  <si>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</si>
  <si>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</si>
  <si>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</si>
  <si>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</si>
  <si>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</si>
  <si>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</si>
  <si>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</si>
  <si>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</si>
  <si>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</si>
  <si>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</si>
  <si>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</si>
  <si>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</si>
  <si>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</si>
  <si>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</si>
  <si>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</si>
  <si>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</si>
  <si>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</si>
  <si>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</si>
  <si>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</si>
  <si>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</si>
  <si>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</si>
  <si>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</si>
  <si>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</si>
  <si>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</si>
  <si>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</si>
  <si>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</si>
  <si>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</si>
  <si>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</si>
  <si>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</si>
  <si>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</si>
  <si>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</si>
  <si>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ЛОТ № 1</t>
  </si>
  <si>
    <t>ЛОТ № 2</t>
  </si>
  <si>
    <t>ЛОТ № 3</t>
  </si>
  <si>
    <t>ЛОТ № 4</t>
  </si>
  <si>
    <t>ЛОТ № 5</t>
  </si>
  <si>
    <t>шт</t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</si>
  <si>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 xml:space="preserve">товарів для спорту та туризму для проектів Київської обласної організації ТЧХ та  для Бориспільської районної, Києво-Святошинської районної, Бучанської міськрайонної, Білоцерківської міської  організацій ТЧХУ (по лотам). </t>
    </r>
    <r>
      <rPr>
        <b/>
        <sz val="14"/>
        <color theme="1"/>
        <rFont val="Times New Roman"/>
        <family val="1"/>
        <charset val="204"/>
      </rPr>
      <t xml:space="preserve"> </t>
    </r>
  </si>
  <si>
    <r>
      <rPr>
        <b/>
        <i/>
        <u/>
        <sz val="14"/>
        <color theme="1"/>
        <rFont val="Times New Roman"/>
        <family val="1"/>
        <charset val="204"/>
      </rPr>
      <t xml:space="preserve">Стіл для настільного тенісу </t>
    </r>
    <r>
      <rPr>
        <i/>
        <sz val="14"/>
        <color theme="1"/>
        <rFont val="Times New Roman"/>
        <family val="1"/>
        <charset val="204"/>
      </rPr>
      <t xml:space="preserve">                    </t>
    </r>
    <r>
      <rPr>
        <i/>
        <u/>
        <sz val="14"/>
        <color theme="1"/>
        <rFont val="Times New Roman"/>
        <family val="1"/>
        <charset val="204"/>
      </rPr>
      <t>Характеристика товару</t>
    </r>
    <r>
      <rPr>
        <i/>
        <sz val="14"/>
        <color theme="1"/>
        <rFont val="Times New Roman"/>
        <family val="1"/>
        <charset val="204"/>
      </rPr>
      <t>: Для закритих приміщень,
Вид    -    Столи; Клас    -     Аматорські;
Конструкція       -       Складана
Колір поверхні стола      -      Синій
Особливості      -      Наявність сертифіката ITTF 1
Матеріал стільниці       -       ДСП
Товщина стільниці         -        19 мм
Розмір (ДхШхВ)           -          274 x 152, 5 x 76 см
Вага         -          67 кг
Комплект постачання          -        Стіл, нейлонова сітка, кріплення</t>
    </r>
  </si>
  <si>
    <r>
      <t xml:space="preserve">Палиці телескопічні складні для скандинавської ходьба                                                 </t>
    </r>
    <r>
      <rPr>
        <i/>
        <sz val="14"/>
        <color theme="1"/>
        <rFont val="Times New Roman"/>
        <family val="1"/>
        <charset val="204"/>
      </rPr>
      <t>Характеристика товару: трегінгові палиці; Призначення: для скандинавської хотьби; мінімальна довжина : 80 см; Максимальна довжина: 135 см;кількість секцій: 3 шт; Фіксація: зовнішня; Матеріал палиці: алюмінієвий сплав; Матеріал наконечника: карбід вольфрама; Матеріал рукоятки: корок; Колір: чорний; Кількість: 2 шт.</t>
    </r>
  </si>
  <si>
    <r>
      <rPr>
        <b/>
        <i/>
        <u/>
        <sz val="14"/>
        <color theme="1"/>
        <rFont val="Times New Roman"/>
        <family val="1"/>
        <charset val="204"/>
      </rPr>
      <t xml:space="preserve">SUP дошка </t>
    </r>
    <r>
      <rPr>
        <b/>
        <i/>
        <sz val="14"/>
        <color theme="1"/>
        <rFont val="Times New Roman"/>
        <family val="1"/>
        <charset val="204"/>
      </rPr>
      <t xml:space="preserve">                                                                    </t>
    </r>
    <r>
      <rPr>
        <i/>
        <sz val="14"/>
        <color theme="1"/>
        <rFont val="Times New Roman"/>
        <family val="1"/>
        <charset val="204"/>
      </rPr>
      <t>Набір аксесуарів: Дошка з двостороннім насосом, рюкзаком, стріпом безпеки, ремонтним комплектом.
Переваги:Герметичність завдяки клапану високого тиску
4 ручки з гумовим шнурком для кріплення пляшки або рюкзака
Шар піни EVA з м'якою, зручною та протиковзкою алмазною структурою
Додаткова герметичність завдяки гарячому склеюванню внутрішнього та зовнішнього шарів
Міцність на стиск і розтяг завдяки IDC (I Drop-stitch Core)
Композитне покриття UAL з товстим шаром ПВХ, армованого скловолокном
Витримує навантаження до 150 кг
Повід на щиколотці для захисту.
Багажник    -     Гак для прив'язки, багажник для речей
Довжина дошки, см       -       320
Ширина дошки, см     -      75
Товщина дошки, см    -    15
Габарити упаковки      -        86х38х30 см</t>
    </r>
  </si>
  <si>
    <r>
      <t xml:space="preserve">Намет                                                         </t>
    </r>
    <r>
      <rPr>
        <i/>
        <sz val="14"/>
        <color theme="1"/>
        <rFont val="Times New Roman"/>
        <family val="1"/>
        <charset val="204"/>
      </rPr>
      <t>Характеристики: Призначення - для кемпінгу; Сезон  - літо, весна, осінь; Конструкція - каркасна; Форма -ангар; Кількість шарів -2; Кількість місць -4; Кількість спальних приміщень -	1; Особливості - з тамбуром, москітна сітка, кишені для дрібних предметів, вентиляційний клапан; Матеріал зовнішній тен - 185T поліестер з поліурітанового покриттям, 4000 мм ст. ст., вогнестійке просочення; Внутрішній намет - 210T поліестер Rip Stop, CIRE; Підлога - 190T нейлон, водостійкість 8000 мм ст. 
Каркас - фіберглас; Розміри в згорнутому вигляді:
Довжина - 45 см, Ширина  - 22 см, Висота - 22 см;
Розміри в розгорнутому вигляді: Довжина - 510 см,
Ширина - 205 см, Висота - 130 см;
Розміри спального місця     - 	220 x 205 см
Колір зовнішнього тенту	-           темно-зелений
Колір внутрішнього намету	-          помаранчевий
Вага комплекту	6.68 кг;Два входа; Знімна підлога</t>
    </r>
  </si>
  <si>
    <r>
      <t xml:space="preserve">                               </t>
    </r>
    <r>
      <rPr>
        <b/>
        <u/>
        <sz val="14"/>
        <color theme="1"/>
        <rFont val="Times New Roman"/>
        <family val="1"/>
        <charset val="204"/>
      </rPr>
      <t xml:space="preserve">Спальник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</t>
    </r>
    <r>
      <rPr>
        <sz val="14"/>
        <color theme="1"/>
        <rFont val="Times New Roman"/>
        <family val="1"/>
        <charset val="204"/>
      </rPr>
      <t xml:space="preserve"> </t>
    </r>
    <r>
      <rPr>
        <i/>
        <sz val="14"/>
        <color theme="1"/>
        <rFont val="Times New Roman"/>
        <family val="1"/>
        <charset val="204"/>
      </rPr>
      <t>Конструкція   -   кокон, Вага  -   0,78 кг
Температурний режим  -   + 10 / + 5 / -10 ° С
Розмір  -  220х80 (50) см
Розмір в упаковці    -   14х28 см
Утеплювач  -   мікро-волоконний B24:G24синтетичний утеплювач T-loft
Зовнішній матеріал   -  Nylon40D / 300T Ripstop
Внутрішній матеріал   -   Nylon 210T
Кількість шарів   -    1х80 гр / м2
Блискавка    -   Права / Ліва
Упаковка   -    компресійний мішок</t>
    </r>
  </si>
  <si>
    <t>ЛОТ № 6</t>
  </si>
  <si>
    <r>
      <rPr>
        <b/>
        <u/>
        <sz val="14"/>
        <color theme="1"/>
        <rFont val="Times New Roman"/>
        <family val="1"/>
        <charset val="204"/>
      </rPr>
      <t>Набір пластикового посуду для пікніка, 48 предметів EDENBERG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</t>
    </r>
    <r>
      <rPr>
        <i/>
        <sz val="14"/>
        <color theme="1"/>
        <rFont val="Times New Roman"/>
        <family val="1"/>
        <charset val="204"/>
      </rPr>
      <t>Характеристика: Тарілка Велика Під Хліб - 1 Шт.
Тарілка Плоска Велика - 6 Шт.
Тарілка Плоска Середня - 6 Шт.
Тарілка Маленька Плоска Плоска - 6 Шт.
Тарілка Глибока – Супова – 6 Шт.
Ложка – 6 Шт.
Виделка - 6 Шт.
Склянка - 6 Шт.
Місткість Під Спеції - 2 Шт.
Салатниця Велика Глибока (Бокс) – 2 Шт.
Кріплення – Кліпса – 1 Шт.</t>
    </r>
  </si>
  <si>
    <t xml:space="preserve">
</t>
  </si>
  <si>
    <t>ЛОТ № 7</t>
  </si>
  <si>
    <r>
      <rPr>
        <b/>
        <u/>
        <sz val="14"/>
        <color theme="1"/>
        <rFont val="Times New Roman"/>
        <family val="1"/>
        <charset val="204"/>
      </rPr>
      <t>Набір пластикового посуду для пікніка на 6 персон, 32 предмета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</t>
    </r>
    <r>
      <rPr>
        <i/>
        <sz val="14"/>
        <color theme="1"/>
        <rFont val="Times New Roman"/>
        <family val="1"/>
        <charset val="204"/>
      </rPr>
      <t xml:space="preserve">Комплектація  -  бокс з ручкою, кришка з засувками, 6 ложок,  6 вилок,  6 ножів,  6 тарілок 21 см,  6 склянок 250 мл  </t>
    </r>
  </si>
  <si>
    <t>ЛОТ № 8</t>
  </si>
  <si>
    <r>
      <rPr>
        <b/>
        <i/>
        <u/>
        <sz val="14"/>
        <color theme="1"/>
        <rFont val="Times New Roman"/>
        <family val="1"/>
        <charset val="204"/>
      </rPr>
      <t xml:space="preserve">Ліхтар акумуляторний INTERTOOL LB-C104 </t>
    </r>
    <r>
      <rPr>
        <b/>
        <i/>
        <sz val="14"/>
        <color theme="1"/>
        <rFont val="Times New Roman"/>
        <family val="1"/>
        <charset val="204"/>
      </rPr>
      <t xml:space="preserve">        </t>
    </r>
    <r>
      <rPr>
        <i/>
        <sz val="14"/>
        <color theme="1"/>
        <rFont val="Times New Roman"/>
        <family val="1"/>
        <charset val="204"/>
      </rPr>
      <t xml:space="preserve">Живлення акумуляторні
Тип зарядки від мережі 220 В
від сонячної панелі . 
Тип елементів живлення	- вбудований акумулятор
Тип акумулятора-Li-Ion (літій-іонні)
Конструкція- прожектори .                  В комплект входять три лампи по 3 Вт кожна, з довгим кабелем </t>
    </r>
  </si>
  <si>
    <t>Додаток №1 до Запиту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</si>
</sst>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vertical="center" wrapText="1"/>
    </xf>
    <xf numFmtId="4" fontId="3" fillId="3" borderId="29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32" xfId="0" applyFont="1" applyBorder="1" applyAlignment="1">
      <alignment vertical="top" wrapText="1"/>
    </xf>
    <xf numFmtId="0" fontId="21" fillId="0" borderId="23" xfId="0" applyFont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5" fillId="0" borderId="45" xfId="0" applyFont="1" applyBorder="1" applyAlignment="1">
      <alignment wrapText="1"/>
    </xf>
    <xf numFmtId="0" fontId="21" fillId="0" borderId="46" xfId="0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 wrapText="1"/>
    </xf>
    <xf numFmtId="0" fontId="22" fillId="2" borderId="12" xfId="0" applyFont="1" applyFill="1" applyBorder="1" applyAlignment="1">
      <alignment horizontal="left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2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right" vertical="center"/>
    </xf>
    <xf numFmtId="0" fontId="3" fillId="3" borderId="40" xfId="0" applyFont="1" applyFill="1" applyBorder="1" applyAlignment="1">
      <alignment horizontal="right" vertical="center"/>
    </xf>
    <xf numFmtId="4" fontId="13" fillId="3" borderId="26" xfId="0" applyNumberFormat="1" applyFont="1" applyFill="1" applyBorder="1" applyAlignment="1">
      <alignment horizontal="center" vertical="center" wrapText="1"/>
    </xf>
    <xf numFmtId="4" fontId="13" fillId="3" borderId="27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1" fontId="13" fillId="0" borderId="3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14</xdr:row>
      <xdr:rowOff>2809875</xdr:rowOff>
    </xdr:from>
    <xdr:to>
      <xdr:col>1</xdr:col>
      <xdr:colOff>1736090</xdr:colOff>
      <xdr:row>14</xdr:row>
      <xdr:rowOff>3564255</xdr:rowOff>
    </xdr:to>
    <xdr:pic>
      <xdr:nvPicPr>
        <xdr:cNvPr id="2" name="Рисунок 1" descr="ᐉ Стіл для настільного тенісу Home Sport Outdoor M6 (2014) • Краща ціна ...">
          <a:extLst>
            <a:ext uri="{FF2B5EF4-FFF2-40B4-BE49-F238E27FC236}">
              <a16:creationId xmlns:a16="http://schemas.microsoft.com/office/drawing/2014/main" id="{30AECDC2-4F23-24E3-E6BF-B5B556EA3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9058275"/>
          <a:ext cx="1145540" cy="7543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676275</xdr:colOff>
      <xdr:row>16</xdr:row>
      <xdr:rowOff>1990725</xdr:rowOff>
    </xdr:from>
    <xdr:to>
      <xdr:col>1</xdr:col>
      <xdr:colOff>2028825</xdr:colOff>
      <xdr:row>17</xdr:row>
      <xdr:rowOff>19050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BAB4FCF-D867-B5EF-6C16-578750973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2201525"/>
          <a:ext cx="1352550" cy="1352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86"/>
  <sheetViews>
    <sheetView showGridLines="0" tabSelected="1" view="pageBreakPreview" topLeftCell="C1" zoomScale="80" zoomScaleNormal="80" zoomScaleSheetLayoutView="80" workbookViewId="0">
      <selection activeCell="I1" sqref="I1:J1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63" t="s">
        <v>55</v>
      </c>
      <c r="J1" s="63"/>
    </row>
    <row r="2" spans="1:11" x14ac:dyDescent="0.4">
      <c r="B2" s="73" t="s">
        <v>0</v>
      </c>
      <c r="C2" s="73"/>
      <c r="D2" s="73"/>
      <c r="E2" s="73"/>
      <c r="F2" s="73"/>
      <c r="G2" s="73"/>
      <c r="H2" s="73"/>
      <c r="I2" s="73"/>
      <c r="J2" s="73"/>
    </row>
    <row r="4" spans="1:11" ht="42.6" customHeight="1" x14ac:dyDescent="0.4">
      <c r="A4" s="92" t="s">
        <v>42</v>
      </c>
      <c r="B4" s="92"/>
      <c r="C4" s="92"/>
      <c r="D4" s="92"/>
      <c r="E4" s="92"/>
      <c r="F4" s="92"/>
      <c r="G4" s="92"/>
      <c r="H4" s="92"/>
      <c r="I4" s="92"/>
      <c r="J4" s="14"/>
    </row>
    <row r="5" spans="1:11" ht="20.25" customHeight="1" x14ac:dyDescent="0.4">
      <c r="A5" s="93" t="s">
        <v>1</v>
      </c>
      <c r="B5" s="94"/>
      <c r="C5" s="95"/>
      <c r="D5" s="42"/>
      <c r="E5" s="74" t="s">
        <v>2</v>
      </c>
      <c r="F5" s="74"/>
      <c r="G5" s="74"/>
      <c r="H5" s="74"/>
      <c r="I5" s="74"/>
      <c r="J5" s="74"/>
      <c r="K5" s="28"/>
    </row>
    <row r="6" spans="1:11" ht="20.25" customHeight="1" x14ac:dyDescent="0.4">
      <c r="A6" s="96"/>
      <c r="B6" s="97"/>
      <c r="C6" s="98"/>
      <c r="D6" s="43"/>
      <c r="E6" s="74" t="s">
        <v>3</v>
      </c>
      <c r="F6" s="74"/>
      <c r="G6" s="74"/>
      <c r="H6" s="74"/>
      <c r="I6" s="74"/>
      <c r="J6" s="74"/>
      <c r="K6" s="28"/>
    </row>
    <row r="7" spans="1:11" ht="29.4" customHeight="1" x14ac:dyDescent="0.4">
      <c r="A7" s="99"/>
      <c r="B7" s="100"/>
      <c r="C7" s="101"/>
      <c r="D7" s="44"/>
      <c r="E7" s="74" t="s">
        <v>4</v>
      </c>
      <c r="F7" s="74"/>
      <c r="G7" s="74"/>
      <c r="H7" s="74"/>
      <c r="I7" s="74"/>
      <c r="J7" s="74"/>
      <c r="K7" s="28"/>
    </row>
    <row r="8" spans="1:11" ht="49.95" customHeight="1" x14ac:dyDescent="0.4">
      <c r="A8" s="102" t="s">
        <v>5</v>
      </c>
      <c r="B8" s="103"/>
      <c r="C8" s="104"/>
      <c r="D8" s="45"/>
      <c r="E8" s="75" t="s">
        <v>19</v>
      </c>
      <c r="F8" s="75"/>
      <c r="G8" s="75"/>
      <c r="H8" s="75"/>
      <c r="I8" s="75"/>
      <c r="J8" s="75"/>
      <c r="K8" s="29"/>
    </row>
    <row r="9" spans="1:11" ht="83.4" customHeight="1" thickBot="1" x14ac:dyDescent="0.45">
      <c r="A9" s="105" t="s">
        <v>31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11" ht="20.25" customHeight="1" x14ac:dyDescent="0.4">
      <c r="A10" s="64" t="s">
        <v>6</v>
      </c>
      <c r="B10" s="67" t="s">
        <v>7</v>
      </c>
      <c r="C10" s="68"/>
      <c r="D10" s="39"/>
      <c r="E10" s="109" t="s">
        <v>8</v>
      </c>
      <c r="F10" s="110"/>
      <c r="G10" s="113" t="s">
        <v>9</v>
      </c>
      <c r="H10" s="116" t="s">
        <v>10</v>
      </c>
      <c r="I10" s="106" t="s">
        <v>11</v>
      </c>
      <c r="J10" s="106" t="s">
        <v>20</v>
      </c>
    </row>
    <row r="11" spans="1:11" x14ac:dyDescent="0.4">
      <c r="A11" s="65"/>
      <c r="B11" s="69"/>
      <c r="C11" s="70"/>
      <c r="D11" s="48"/>
      <c r="E11" s="111"/>
      <c r="F11" s="112"/>
      <c r="G11" s="114"/>
      <c r="H11" s="117"/>
      <c r="I11" s="107"/>
      <c r="J11" s="107"/>
    </row>
    <row r="12" spans="1:11" s="3" customFormat="1" ht="49.8" customHeight="1" x14ac:dyDescent="0.4">
      <c r="A12" s="65"/>
      <c r="B12" s="71"/>
      <c r="C12" s="72"/>
      <c r="D12" s="40"/>
      <c r="E12" s="111"/>
      <c r="F12" s="112"/>
      <c r="G12" s="114"/>
      <c r="H12" s="117"/>
      <c r="I12" s="108"/>
      <c r="J12" s="108"/>
    </row>
    <row r="13" spans="1:11" s="4" customFormat="1" ht="73.8" customHeight="1" thickBot="1" x14ac:dyDescent="0.45">
      <c r="A13" s="66"/>
      <c r="B13" s="49" t="s">
        <v>12</v>
      </c>
      <c r="C13" s="34" t="s">
        <v>28</v>
      </c>
      <c r="D13" s="34" t="s">
        <v>27</v>
      </c>
      <c r="E13" s="21" t="s">
        <v>18</v>
      </c>
      <c r="F13" s="15" t="s">
        <v>8</v>
      </c>
      <c r="G13" s="115"/>
      <c r="H13" s="118"/>
      <c r="I13" s="27" t="s">
        <v>13</v>
      </c>
      <c r="J13" s="15" t="s">
        <v>13</v>
      </c>
    </row>
    <row r="14" spans="1:11" s="4" customFormat="1" ht="21.6" customHeight="1" thickBot="1" x14ac:dyDescent="0.45">
      <c r="A14" s="50"/>
      <c r="B14" s="85" t="s">
        <v>36</v>
      </c>
      <c r="C14" s="86"/>
      <c r="D14" s="86"/>
      <c r="E14" s="86"/>
      <c r="F14" s="86"/>
      <c r="G14" s="86"/>
      <c r="H14" s="86"/>
      <c r="I14" s="86"/>
      <c r="J14" s="87"/>
    </row>
    <row r="15" spans="1:11" s="4" customFormat="1" ht="285.60000000000002" customHeight="1" x14ac:dyDescent="0.4">
      <c r="A15" s="16">
        <v>1</v>
      </c>
      <c r="B15" s="32" t="s">
        <v>43</v>
      </c>
      <c r="C15" s="19"/>
      <c r="D15" s="47"/>
      <c r="E15" s="122" t="s">
        <v>41</v>
      </c>
      <c r="F15" s="33">
        <v>1</v>
      </c>
      <c r="G15" s="20"/>
      <c r="H15" s="22">
        <f>F15*G15</f>
        <v>0</v>
      </c>
      <c r="I15" s="76"/>
      <c r="J15" s="78"/>
    </row>
    <row r="16" spans="1:11" s="4" customFormat="1" ht="26.4" customHeight="1" x14ac:dyDescent="0.4">
      <c r="A16" s="16"/>
      <c r="B16" s="59" t="s">
        <v>37</v>
      </c>
      <c r="C16" s="88"/>
      <c r="D16" s="88"/>
      <c r="E16" s="88"/>
      <c r="F16" s="88"/>
      <c r="G16" s="88"/>
      <c r="H16" s="89"/>
      <c r="I16" s="77"/>
      <c r="J16" s="79"/>
    </row>
    <row r="17" spans="1:10" s="4" customFormat="1" ht="261.60000000000002" customHeight="1" x14ac:dyDescent="0.4">
      <c r="A17" s="16"/>
      <c r="B17" s="56" t="s">
        <v>44</v>
      </c>
      <c r="C17" s="57"/>
      <c r="D17" s="57"/>
      <c r="E17" s="46" t="s">
        <v>41</v>
      </c>
      <c r="F17" s="33">
        <v>20</v>
      </c>
      <c r="G17" s="57"/>
      <c r="H17" s="57"/>
      <c r="I17" s="77"/>
      <c r="J17" s="79"/>
    </row>
    <row r="18" spans="1:10" s="4" customFormat="1" ht="26.4" customHeight="1" x14ac:dyDescent="0.4">
      <c r="A18" s="16"/>
      <c r="B18" s="59" t="s">
        <v>38</v>
      </c>
      <c r="C18" s="60"/>
      <c r="D18" s="60"/>
      <c r="E18" s="60"/>
      <c r="F18" s="60"/>
      <c r="G18" s="60"/>
      <c r="H18" s="61"/>
      <c r="I18" s="77"/>
      <c r="J18" s="79"/>
    </row>
    <row r="19" spans="1:10" s="4" customFormat="1" ht="384.6" customHeight="1" x14ac:dyDescent="0.4">
      <c r="A19" s="16"/>
      <c r="B19" s="56" t="s">
        <v>45</v>
      </c>
      <c r="C19" s="56"/>
      <c r="D19" s="56"/>
      <c r="E19" s="46" t="s">
        <v>41</v>
      </c>
      <c r="F19" s="33">
        <v>4</v>
      </c>
      <c r="G19" s="56"/>
      <c r="H19" s="56"/>
      <c r="I19" s="77"/>
      <c r="J19" s="79"/>
    </row>
    <row r="20" spans="1:10" s="4" customFormat="1" ht="26.4" customHeight="1" x14ac:dyDescent="0.4">
      <c r="A20" s="16"/>
      <c r="B20" s="59" t="s">
        <v>39</v>
      </c>
      <c r="C20" s="60"/>
      <c r="D20" s="60"/>
      <c r="E20" s="60"/>
      <c r="F20" s="60"/>
      <c r="G20" s="60"/>
      <c r="H20" s="61"/>
      <c r="I20" s="77"/>
      <c r="J20" s="79"/>
    </row>
    <row r="21" spans="1:10" s="4" customFormat="1" ht="349.2" customHeight="1" x14ac:dyDescent="0.4">
      <c r="A21" s="16"/>
      <c r="B21" s="56" t="s">
        <v>46</v>
      </c>
      <c r="C21" s="56"/>
      <c r="D21" s="56"/>
      <c r="E21" s="46" t="s">
        <v>41</v>
      </c>
      <c r="F21" s="33">
        <v>1</v>
      </c>
      <c r="G21" s="56"/>
      <c r="H21" s="56"/>
      <c r="I21" s="77"/>
      <c r="J21" s="79"/>
    </row>
    <row r="22" spans="1:10" s="4" customFormat="1" ht="26.4" customHeight="1" x14ac:dyDescent="0.4">
      <c r="A22" s="16"/>
      <c r="B22" s="59" t="s">
        <v>40</v>
      </c>
      <c r="C22" s="60"/>
      <c r="D22" s="60"/>
      <c r="E22" s="60"/>
      <c r="F22" s="60"/>
      <c r="G22" s="60"/>
      <c r="H22" s="61"/>
      <c r="I22" s="77"/>
      <c r="J22" s="79"/>
    </row>
    <row r="23" spans="1:10" s="4" customFormat="1" ht="220.2" customHeight="1" x14ac:dyDescent="0.4">
      <c r="A23" s="16"/>
      <c r="B23" s="123" t="s">
        <v>47</v>
      </c>
      <c r="C23" s="56"/>
      <c r="D23" s="56"/>
      <c r="E23" s="46" t="s">
        <v>41</v>
      </c>
      <c r="F23" s="33">
        <v>5</v>
      </c>
      <c r="G23" s="56"/>
      <c r="H23" s="56"/>
      <c r="I23" s="77"/>
      <c r="J23" s="79"/>
    </row>
    <row r="24" spans="1:10" s="4" customFormat="1" ht="26.4" customHeight="1" x14ac:dyDescent="0.4">
      <c r="A24" s="16"/>
      <c r="B24" s="59" t="s">
        <v>48</v>
      </c>
      <c r="C24" s="60"/>
      <c r="D24" s="60"/>
      <c r="E24" s="60"/>
      <c r="F24" s="60"/>
      <c r="G24" s="60"/>
      <c r="H24" s="61"/>
      <c r="I24" s="77"/>
      <c r="J24" s="79"/>
    </row>
    <row r="25" spans="1:10" s="4" customFormat="1" ht="239.4" customHeight="1" x14ac:dyDescent="0.4">
      <c r="A25" s="16"/>
      <c r="B25" s="123" t="s">
        <v>49</v>
      </c>
      <c r="C25" s="57" t="s">
        <v>50</v>
      </c>
      <c r="D25" s="56"/>
      <c r="E25" s="46" t="s">
        <v>41</v>
      </c>
      <c r="F25" s="33">
        <v>10</v>
      </c>
      <c r="G25" s="56"/>
      <c r="H25" s="56"/>
      <c r="I25" s="77"/>
      <c r="J25" s="79"/>
    </row>
    <row r="26" spans="1:10" s="4" customFormat="1" ht="26.4" customHeight="1" x14ac:dyDescent="0.4">
      <c r="A26" s="16"/>
      <c r="B26" s="59" t="s">
        <v>51</v>
      </c>
      <c r="C26" s="60"/>
      <c r="D26" s="60"/>
      <c r="E26" s="60"/>
      <c r="F26" s="60"/>
      <c r="G26" s="60"/>
      <c r="H26" s="61"/>
      <c r="I26" s="77"/>
      <c r="J26" s="79"/>
    </row>
    <row r="27" spans="1:10" s="4" customFormat="1" ht="85.2" customHeight="1" x14ac:dyDescent="0.4">
      <c r="A27" s="16"/>
      <c r="B27" s="123" t="s">
        <v>52</v>
      </c>
      <c r="C27" s="56"/>
      <c r="D27" s="56"/>
      <c r="E27" s="46" t="s">
        <v>41</v>
      </c>
      <c r="F27" s="33">
        <v>20</v>
      </c>
      <c r="G27" s="56"/>
      <c r="H27" s="56"/>
      <c r="I27" s="77"/>
      <c r="J27" s="79"/>
    </row>
    <row r="28" spans="1:10" s="4" customFormat="1" ht="26.4" customHeight="1" x14ac:dyDescent="0.4">
      <c r="A28" s="16"/>
      <c r="B28" s="59" t="s">
        <v>53</v>
      </c>
      <c r="C28" s="60"/>
      <c r="D28" s="60"/>
      <c r="E28" s="60"/>
      <c r="F28" s="60"/>
      <c r="G28" s="60"/>
      <c r="H28" s="61"/>
      <c r="I28" s="77"/>
      <c r="J28" s="79"/>
    </row>
    <row r="29" spans="1:10" s="4" customFormat="1" ht="150.6" customHeight="1" thickBot="1" x14ac:dyDescent="0.45">
      <c r="A29" s="16">
        <v>2</v>
      </c>
      <c r="B29" s="58" t="s">
        <v>54</v>
      </c>
      <c r="C29" s="51"/>
      <c r="D29" s="52">
        <v>0</v>
      </c>
      <c r="E29" s="46" t="s">
        <v>41</v>
      </c>
      <c r="F29" s="53">
        <v>10</v>
      </c>
      <c r="G29" s="54"/>
      <c r="H29" s="55">
        <f>F29*G29</f>
        <v>0</v>
      </c>
      <c r="I29" s="77"/>
      <c r="J29" s="79"/>
    </row>
    <row r="30" spans="1:10" ht="37.200000000000003" customHeight="1" thickBot="1" x14ac:dyDescent="0.45">
      <c r="A30" s="80" t="s">
        <v>29</v>
      </c>
      <c r="B30" s="81"/>
      <c r="C30" s="81"/>
      <c r="D30" s="81"/>
      <c r="E30" s="81"/>
      <c r="F30" s="82"/>
      <c r="G30" s="83">
        <f>H15+H29</f>
        <v>0</v>
      </c>
      <c r="H30" s="84"/>
      <c r="I30" s="17"/>
      <c r="J30" s="18"/>
    </row>
    <row r="31" spans="1:10" s="35" customFormat="1" ht="16.2" x14ac:dyDescent="0.3">
      <c r="A31" s="121" t="s">
        <v>30</v>
      </c>
      <c r="B31" s="121"/>
      <c r="C31" s="121"/>
      <c r="D31" s="121"/>
      <c r="E31" s="121"/>
      <c r="F31" s="121"/>
      <c r="G31" s="121"/>
      <c r="H31" s="121"/>
    </row>
    <row r="32" spans="1:10" ht="6" customHeight="1" x14ac:dyDescent="0.4">
      <c r="A32" s="13"/>
      <c r="B32" s="23"/>
      <c r="C32" s="23"/>
      <c r="D32" s="23"/>
    </row>
    <row r="33" spans="1:258" ht="28.2" customHeight="1" x14ac:dyDescent="0.4">
      <c r="A33" s="23" t="s">
        <v>32</v>
      </c>
      <c r="B33" s="23"/>
      <c r="C33" s="23"/>
      <c r="D33" s="23"/>
    </row>
    <row r="34" spans="1:258" ht="28.2" customHeight="1" x14ac:dyDescent="0.4">
      <c r="A34" s="23" t="s">
        <v>33</v>
      </c>
      <c r="B34" s="23"/>
      <c r="C34" s="23"/>
      <c r="D34" s="23"/>
    </row>
    <row r="35" spans="1:258" s="35" customFormat="1" ht="19.8" customHeight="1" x14ac:dyDescent="0.3">
      <c r="A35" s="120" t="s">
        <v>22</v>
      </c>
      <c r="B35" s="120"/>
      <c r="C35" s="120"/>
      <c r="D35" s="120"/>
      <c r="E35" s="120"/>
      <c r="F35" s="120"/>
      <c r="G35" s="120"/>
      <c r="H35" s="120"/>
      <c r="I35" s="120"/>
      <c r="J35" s="120"/>
    </row>
    <row r="36" spans="1:258" ht="22.2" customHeight="1" x14ac:dyDescent="0.4">
      <c r="A36" s="62" t="s">
        <v>34</v>
      </c>
      <c r="B36" s="62"/>
      <c r="C36" s="62"/>
      <c r="D36" s="62"/>
      <c r="E36" s="62"/>
      <c r="F36" s="62"/>
      <c r="G36" s="62"/>
      <c r="H36" s="62"/>
      <c r="I36" s="62"/>
      <c r="J36" s="62"/>
    </row>
    <row r="37" spans="1:258" ht="22.2" customHeight="1" x14ac:dyDescent="0.4">
      <c r="A37" s="62" t="s">
        <v>26</v>
      </c>
      <c r="B37" s="62"/>
      <c r="C37" s="62"/>
      <c r="D37" s="62"/>
      <c r="E37" s="62"/>
      <c r="F37" s="62"/>
      <c r="G37" s="62"/>
      <c r="H37" s="62"/>
      <c r="I37" s="30"/>
      <c r="J37" s="30"/>
    </row>
    <row r="38" spans="1:258" ht="22.2" customHeight="1" x14ac:dyDescent="0.4">
      <c r="A38" s="62" t="s">
        <v>35</v>
      </c>
      <c r="B38" s="62"/>
      <c r="C38" s="62"/>
      <c r="D38" s="62"/>
      <c r="E38" s="62"/>
      <c r="F38" s="62"/>
      <c r="G38" s="62"/>
      <c r="H38" s="30"/>
      <c r="I38" s="30"/>
      <c r="J38" s="30"/>
    </row>
    <row r="39" spans="1:258" ht="22.2" customHeight="1" x14ac:dyDescent="0.4">
      <c r="A39" s="26" t="s">
        <v>14</v>
      </c>
      <c r="B39" s="26"/>
      <c r="C39" s="26"/>
      <c r="D39" s="26"/>
      <c r="E39" s="26"/>
      <c r="F39" s="26"/>
      <c r="G39" s="26"/>
      <c r="H39" s="26"/>
      <c r="I39" s="26"/>
      <c r="J39" s="26"/>
    </row>
    <row r="40" spans="1:258" ht="22.2" customHeight="1" x14ac:dyDescent="0.4">
      <c r="A40" s="90" t="s">
        <v>15</v>
      </c>
      <c r="B40" s="90"/>
      <c r="C40" s="90"/>
      <c r="D40" s="90"/>
      <c r="E40" s="90"/>
      <c r="F40" s="90"/>
      <c r="G40" s="90"/>
      <c r="H40" s="90"/>
      <c r="I40" s="90"/>
      <c r="J40" s="90"/>
    </row>
    <row r="41" spans="1:258" s="9" customFormat="1" ht="22.2" customHeight="1" x14ac:dyDescent="0.25">
      <c r="A41" s="119" t="s">
        <v>24</v>
      </c>
      <c r="B41" s="119"/>
      <c r="C41" s="119"/>
      <c r="D41" s="119"/>
      <c r="E41" s="119"/>
      <c r="F41" s="119"/>
      <c r="G41" s="119"/>
      <c r="H41" s="119"/>
      <c r="I41" s="119"/>
      <c r="J41" s="119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</row>
    <row r="42" spans="1:258" s="9" customFormat="1" ht="22.2" customHeight="1" x14ac:dyDescent="0.25">
      <c r="A42" s="31" t="s">
        <v>25</v>
      </c>
      <c r="B42" s="31"/>
      <c r="C42" s="31"/>
      <c r="D42" s="31"/>
      <c r="E42" s="31"/>
      <c r="F42" s="31"/>
      <c r="G42" s="31"/>
      <c r="H42" s="31"/>
      <c r="I42" s="31"/>
      <c r="J42" s="3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</row>
    <row r="43" spans="1:258" ht="22.2" customHeight="1" x14ac:dyDescent="0.4">
      <c r="A43" s="90" t="s">
        <v>16</v>
      </c>
      <c r="B43" s="90"/>
      <c r="C43" s="90"/>
      <c r="D43" s="90"/>
      <c r="E43" s="90"/>
      <c r="F43" s="90"/>
      <c r="G43" s="90"/>
      <c r="H43" s="90"/>
      <c r="I43" s="90"/>
      <c r="J43" s="90"/>
    </row>
    <row r="44" spans="1:258" s="38" customFormat="1" ht="47.4" customHeight="1" x14ac:dyDescent="0.4">
      <c r="A44" s="36" t="s">
        <v>23</v>
      </c>
      <c r="B44" s="37"/>
      <c r="C44" s="37"/>
      <c r="D44" s="37"/>
      <c r="E44" s="37"/>
      <c r="F44" s="37"/>
      <c r="G44" s="37"/>
      <c r="H44" s="37"/>
      <c r="I44" s="37"/>
      <c r="J44" s="37"/>
    </row>
    <row r="46" spans="1:258" s="9" customFormat="1" ht="18.600000000000001" customHeight="1" x14ac:dyDescent="0.25">
      <c r="A46" s="6"/>
      <c r="B46" s="25" t="s">
        <v>17</v>
      </c>
      <c r="C46" s="24"/>
      <c r="D46" s="24"/>
      <c r="E46" s="11"/>
      <c r="F46" s="11"/>
      <c r="G46" s="10"/>
      <c r="H46" s="10"/>
      <c r="I46" s="10"/>
      <c r="J46" s="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</row>
    <row r="47" spans="1:258" s="9" customFormat="1" ht="22.2" customHeight="1" x14ac:dyDescent="0.3">
      <c r="A47" s="12"/>
      <c r="B47" s="91" t="s">
        <v>21</v>
      </c>
      <c r="C47" s="91"/>
      <c r="D47" s="41"/>
      <c r="E47" s="11"/>
      <c r="F47" s="11"/>
      <c r="G47" s="10"/>
      <c r="H47" s="10"/>
      <c r="I47" s="10"/>
      <c r="J47" s="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</row>
    <row r="48" spans="1:258" s="9" customFormat="1" ht="13.8" x14ac:dyDescent="0.25">
      <c r="B48" s="24"/>
      <c r="C48" s="24"/>
      <c r="D48" s="24"/>
      <c r="E48" s="11"/>
      <c r="F48" s="11"/>
      <c r="G48" s="10"/>
      <c r="H48" s="10"/>
      <c r="I48" s="10"/>
      <c r="J48" s="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</row>
    <row r="49" spans="1:258" s="9" customFormat="1" ht="13.8" x14ac:dyDescent="0.25">
      <c r="A49" s="6"/>
      <c r="B49" s="11"/>
      <c r="C49" s="11"/>
      <c r="D49" s="11"/>
      <c r="E49" s="11"/>
      <c r="F49" s="11"/>
      <c r="G49" s="10"/>
      <c r="H49" s="10"/>
      <c r="I49" s="10"/>
      <c r="J49" s="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</row>
    <row r="50" spans="1:258" s="9" customFormat="1" ht="13.8" x14ac:dyDescent="0.25">
      <c r="A50" s="6"/>
      <c r="B50" s="11"/>
      <c r="C50" s="11"/>
      <c r="D50" s="11"/>
      <c r="E50" s="11"/>
      <c r="F50" s="11"/>
      <c r="G50" s="10"/>
      <c r="H50" s="10"/>
      <c r="I50" s="10"/>
      <c r="J50" s="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</row>
    <row r="51" spans="1:258" s="9" customFormat="1" ht="13.8" x14ac:dyDescent="0.25">
      <c r="A51" s="6"/>
      <c r="B51" s="11"/>
      <c r="C51" s="11"/>
      <c r="D51" s="11"/>
      <c r="E51" s="11"/>
      <c r="F51" s="11"/>
      <c r="G51" s="10"/>
      <c r="H51" s="10"/>
      <c r="I51" s="10"/>
      <c r="J51" s="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</row>
    <row r="52" spans="1:258" x14ac:dyDescent="0.4">
      <c r="A52" s="1"/>
      <c r="G52" s="1"/>
      <c r="H52" s="1"/>
    </row>
    <row r="53" spans="1:258" x14ac:dyDescent="0.4">
      <c r="A53" s="1"/>
      <c r="G53" s="1"/>
      <c r="H53" s="1"/>
    </row>
    <row r="54" spans="1:258" x14ac:dyDescent="0.4">
      <c r="A54" s="1"/>
      <c r="G54" s="1"/>
      <c r="H54" s="1"/>
    </row>
    <row r="55" spans="1:258" x14ac:dyDescent="0.4">
      <c r="A55" s="1"/>
      <c r="G55" s="1"/>
      <c r="H55" s="1"/>
    </row>
    <row r="56" spans="1:258" x14ac:dyDescent="0.4">
      <c r="A56" s="1"/>
      <c r="G56" s="1"/>
      <c r="H56" s="1"/>
    </row>
    <row r="57" spans="1:258" x14ac:dyDescent="0.4">
      <c r="A57" s="1"/>
      <c r="G57" s="1"/>
      <c r="H57" s="1"/>
    </row>
    <row r="58" spans="1:258" x14ac:dyDescent="0.4">
      <c r="A58" s="1"/>
      <c r="G58" s="1"/>
      <c r="H58" s="1"/>
    </row>
    <row r="59" spans="1:258" x14ac:dyDescent="0.4">
      <c r="A59" s="1"/>
      <c r="G59" s="1"/>
      <c r="H59" s="1"/>
    </row>
    <row r="60" spans="1:258" x14ac:dyDescent="0.4">
      <c r="A60" s="1"/>
      <c r="G60" s="1"/>
      <c r="H60" s="1"/>
    </row>
    <row r="61" spans="1:258" x14ac:dyDescent="0.4">
      <c r="A61" s="1"/>
      <c r="G61" s="1"/>
      <c r="H61" s="1"/>
    </row>
    <row r="62" spans="1:258" x14ac:dyDescent="0.4">
      <c r="A62" s="1"/>
      <c r="G62" s="1"/>
      <c r="H62" s="1"/>
    </row>
    <row r="63" spans="1:258" x14ac:dyDescent="0.4">
      <c r="A63" s="1"/>
      <c r="G63" s="1"/>
      <c r="H63" s="1"/>
    </row>
    <row r="64" spans="1:258" x14ac:dyDescent="0.4">
      <c r="A64" s="1"/>
      <c r="G64" s="1"/>
      <c r="H64" s="1"/>
    </row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  <row r="79" s="1" customFormat="1" x14ac:dyDescent="0.4"/>
    <row r="80" s="1" customFormat="1" x14ac:dyDescent="0.4"/>
    <row r="81" s="1" customFormat="1" x14ac:dyDescent="0.4"/>
    <row r="82" s="1" customFormat="1" x14ac:dyDescent="0.4"/>
    <row r="83" s="1" customFormat="1" x14ac:dyDescent="0.4"/>
    <row r="84" s="1" customFormat="1" x14ac:dyDescent="0.4"/>
    <row r="85" s="1" customFormat="1" x14ac:dyDescent="0.4"/>
    <row r="86" s="1" customFormat="1" x14ac:dyDescent="0.4"/>
  </sheetData>
  <mergeCells count="38"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G30:H30"/>
    <mergeCell ref="B14:J14"/>
    <mergeCell ref="B16:H16"/>
    <mergeCell ref="A43:J43"/>
    <mergeCell ref="B47:C47"/>
    <mergeCell ref="A41:J41"/>
    <mergeCell ref="A35:J35"/>
    <mergeCell ref="A36:J36"/>
    <mergeCell ref="A40:J40"/>
    <mergeCell ref="A31:H31"/>
    <mergeCell ref="B24:H24"/>
    <mergeCell ref="B26:H26"/>
    <mergeCell ref="B28:H28"/>
    <mergeCell ref="B18:H18"/>
    <mergeCell ref="B20:H20"/>
    <mergeCell ref="B22:H22"/>
    <mergeCell ref="A38:G38"/>
    <mergeCell ref="I1:J1"/>
    <mergeCell ref="A10:A13"/>
    <mergeCell ref="B10:C12"/>
    <mergeCell ref="B2:J2"/>
    <mergeCell ref="E5:J5"/>
    <mergeCell ref="E6:J6"/>
    <mergeCell ref="E7:J7"/>
    <mergeCell ref="E8:J8"/>
    <mergeCell ref="A37:H37"/>
    <mergeCell ref="I15:I29"/>
    <mergeCell ref="J15:J29"/>
    <mergeCell ref="A30:F30"/>
  </mergeCells>
  <phoneticPr fontId="12" type="noConversion"/>
  <pageMargins left="0.11811023622047245" right="0.11811023622047245" top="0" bottom="0" header="0.31496062992125984" footer="0.31496062992125984"/>
  <pageSetup paperSize="9" scale="35" orientation="landscape" r:id="rId1"/>
  <rowBreaks count="1" manualBreakCount="1">
    <brk id="19" max="9" man="1"/>
  </rowBreaks>
  <colBreaks count="1" manualBreakCount="1">
    <brk id="10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2025-06-13T13:32:46Z</dcterms:modified>
  <cp:category/>
  <cp:contentStatus/>
</cp:coreProperties>
</file>